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5480" windowHeight="11640" tabRatio="851"/>
  </bookViews>
  <sheets>
    <sheet name="ГПприл.3-объемы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>#REF!</definedName>
    <definedName name="_in2008">#REF!</definedName>
    <definedName name="_in2009">#REF!</definedName>
    <definedName name="_in2010">#REF!</definedName>
    <definedName name="_in2011">#REF!</definedName>
    <definedName name="_in2012">#REF!</definedName>
    <definedName name="_in2013">#REF!</definedName>
    <definedName name="_in2014">#REF!</definedName>
    <definedName name="_in2015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m1">[1]ПРОГНОЗ_1!#REF!</definedName>
    <definedName name="ddd">[2]ПРОГНОЗ_1!#REF!</definedName>
    <definedName name="ff">#REF!</definedName>
    <definedName name="fffff">'[3]Гр5(о)'!#REF!</definedName>
    <definedName name="gggg">#REF!</definedName>
    <definedName name="jjjj">'[4]Гр5(о)'!#REF!</definedName>
    <definedName name="ааа">#REF!</definedName>
    <definedName name="АнМ">'[5]Гр5(о)'!#REF!</definedName>
    <definedName name="вв">[6]ПРОГНОЗ_1!#REF!</definedName>
    <definedName name="График">"Диагр. 4"</definedName>
    <definedName name="_xlnm.Print_Titles" localSheetId="0">'ГПприл.3-объемы'!$4:$5</definedName>
    <definedName name="кат">#REF!</definedName>
    <definedName name="М1">[7]ПРОГНОЗ_1!#REF!</definedName>
    <definedName name="Мониторинг1">'[8]Гр5(о)'!#REF!</definedName>
    <definedName name="_xlnm.Print_Area" localSheetId="0">'ГПприл.3-объемы'!$A$1:$M$18</definedName>
    <definedName name="ПОКАЗАТЕЛИ_ДОЛГОСР.ПРОГНОЗА">'[9]2002(v2)'!#REF!</definedName>
    <definedName name="пппп">'[10]2002(v1)'!#REF!</definedName>
    <definedName name="Прогноз97">[11]ПРОГНОЗ_1!#REF!</definedName>
    <definedName name="фф">'[12]Гр5(о)'!#REF!</definedName>
    <definedName name="ффф">#REF!</definedName>
  </definedNames>
  <calcPr calcId="124519"/>
</workbook>
</file>

<file path=xl/calcChain.xml><?xml version="1.0" encoding="utf-8"?>
<calcChain xmlns="http://schemas.openxmlformats.org/spreadsheetml/2006/main">
  <c r="M12" i="8"/>
  <c r="Q8" l="1"/>
  <c r="O3"/>
  <c r="P8"/>
  <c r="M11"/>
  <c r="M17"/>
  <c r="M14" l="1"/>
  <c r="M8"/>
  <c r="O8"/>
  <c r="M13" l="1"/>
  <c r="M16"/>
  <c r="M10" l="1"/>
  <c r="M9"/>
  <c r="P4"/>
  <c r="P5" s="1"/>
  <c r="M15"/>
  <c r="Q4" l="1"/>
  <c r="Q5" s="1"/>
  <c r="M7"/>
  <c r="M6"/>
  <c r="O4"/>
  <c r="O5" s="1"/>
</calcChain>
</file>

<file path=xl/sharedStrings.xml><?xml version="1.0" encoding="utf-8"?>
<sst xmlns="http://schemas.openxmlformats.org/spreadsheetml/2006/main" count="87" uniqueCount="33">
  <si>
    <t>Т.В. Веселина</t>
  </si>
  <si>
    <t>Первый заместитель министра культуры  Красноярского края</t>
  </si>
  <si>
    <t>Итого на  
2014-2016 годы</t>
  </si>
  <si>
    <t>Наименование  программы, подпрограммы</t>
  </si>
  <si>
    <t>ГРБС</t>
  </si>
  <si>
    <t>РзПр</t>
  </si>
  <si>
    <t>ЦСР</t>
  </si>
  <si>
    <t>ВР</t>
  </si>
  <si>
    <t>2014 год</t>
  </si>
  <si>
    <t>2015 год</t>
  </si>
  <si>
    <t>2016 год</t>
  </si>
  <si>
    <t>министерство культуры Красноярского края</t>
  </si>
  <si>
    <t>Статус (государственная программа, подпрограмма)</t>
  </si>
  <si>
    <t>Наименование ГРБС</t>
  </si>
  <si>
    <t xml:space="preserve">Код бюджетной классификации </t>
  </si>
  <si>
    <t>всего расходные обязательства по программе</t>
  </si>
  <si>
    <t>Х</t>
  </si>
  <si>
    <t>в том числе по ГРБС: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</si>
  <si>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</si>
  <si>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</si>
  <si>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</si>
  <si>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</si>
  <si>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</si>
  <si>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Сохранение культурного наследия</t>
  </si>
  <si>
    <t>059</t>
  </si>
  <si>
    <t>Информация о распределении планируемых расходов  
по отдельным мероприятиям программы, подпрограммам муниципальной программы  «Развитие культуры» города Бородино</t>
  </si>
  <si>
    <t xml:space="preserve">Обеспечение условий реализации программы </t>
  </si>
  <si>
    <t xml:space="preserve"> Искусство                        и народное творчество</t>
  </si>
  <si>
    <t>Муниципальная программа</t>
  </si>
  <si>
    <t>Развитие культуры города Бородино</t>
  </si>
  <si>
    <t>Расходы, годы</t>
  </si>
  <si>
    <t>Приложение № 2
к паспорту  муниципальной программы
«Развитие культуры» города Бородино на 2014-2016 годы</t>
  </si>
  <si>
    <t>-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</si>
</sst>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8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9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3" fillId="0" borderId="0"/>
  </cellStyleXfs>
  <cellXfs count="28">
    <xf numFmtId="0" fontId="0" fillId="0" borderId="0" xfId="0"/>
    <xf numFmtId="49" fontId="2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 applyAlignment="1">
      <alignment wrapText="1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6" fillId="0" borderId="0" xfId="0" applyFont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3" fontId="2" fillId="0" borderId="1" xfId="0" applyNumberFormat="1" applyFont="1" applyFill="1" applyBorder="1" applyAlignment="1">
      <alignment horizontal="right" vertical="top" wrapText="1"/>
    </xf>
    <xf numFmtId="43" fontId="2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70;&#1088;&#1100;&#1077;&#1074;&#1072;/Application%20Data/Microsoft/Excel/&#1057;&#1069;&#1056;/&#1050;&#1051;&#1040;&#1057;&#1057;&#1048;&#1060;&#1048;&#1050;&#1040;&#1062;&#1048;&#1071;-&#1043;&#1055;%202014-2016(&#1087;&#1086;&#1089;&#1083;&#1077;%20&#1082;&#1086;&#1085;&#1089;&#1091;&#1083;&#1100;&#1090;&#1072;&#1094;&#1080;&#1080;)%20(&#1087;&#1086;&#1076;%20&#1083;&#1080;&#1084;&#1080;&#1090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ГП-ПП"/>
      <sheetName val="ПП1"/>
      <sheetName val="ПП2"/>
      <sheetName val="ПП3"/>
      <sheetName val="ПП4"/>
      <sheetName val="ПП5"/>
      <sheetName val="ГП-ГЗ"/>
      <sheetName val="АНАЛИЗ ЛИМИТОВ"/>
      <sheetName val="СВЕРКА гз"/>
      <sheetName val="классиф"/>
      <sheetName val="ПП4от Минэка"/>
    </sheetNames>
    <sheetDataSet>
      <sheetData sheetId="0" refreshError="1"/>
      <sheetData sheetId="1" refreshError="1"/>
      <sheetData sheetId="2" refreshError="1"/>
      <sheetData sheetId="3">
        <row r="85">
          <cell r="J85">
            <v>6929</v>
          </cell>
          <cell r="K85">
            <v>6929</v>
          </cell>
          <cell r="L85">
            <v>6929</v>
          </cell>
        </row>
        <row r="98">
          <cell r="J98">
            <v>2487.9</v>
          </cell>
          <cell r="K98">
            <v>2487.9</v>
          </cell>
          <cell r="L98">
            <v>2487.9</v>
          </cell>
        </row>
        <row r="99">
          <cell r="J99">
            <v>607</v>
          </cell>
          <cell r="K99">
            <v>649.09999999999991</v>
          </cell>
          <cell r="L99">
            <v>649.09999999999991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  <pageSetUpPr fitToPage="1"/>
  </sheetPr>
  <dimension ref="A1:T23"/>
  <sheetViews>
    <sheetView tabSelected="1" view="pageBreakPreview" zoomScale="70" zoomScaleNormal="85" zoomScaleSheetLayoutView="70" workbookViewId="0">
      <selection activeCell="I1" sqref="I1:M1"/>
    </sheetView>
  </sheetViews>
  <sheetFormatPr defaultRowHeight="15.75" outlineLevelCol="1"/>
  <cols>
    <col min="1" max="1" width="18.42578125" style="3" customWidth="1"/>
    <col min="2" max="2" width="23.140625" style="3" customWidth="1"/>
    <col min="3" max="3" width="24.7109375" style="3" customWidth="1"/>
    <col min="4" max="4" width="8" style="3" customWidth="1"/>
    <col min="5" max="5" width="7.140625" style="3" customWidth="1"/>
    <col min="6" max="6" width="3.28515625" style="3" customWidth="1"/>
    <col min="7" max="7" width="3" style="3" customWidth="1"/>
    <col min="8" max="8" width="5.85546875" style="3" customWidth="1"/>
    <col min="9" max="9" width="7.5703125" style="3" customWidth="1"/>
    <col min="10" max="10" width="18.28515625" style="3" customWidth="1"/>
    <col min="11" max="11" width="18.140625" style="3" customWidth="1"/>
    <col min="12" max="12" width="18.42578125" style="3" customWidth="1"/>
    <col min="13" max="13" width="19.28515625" style="3" customWidth="1"/>
    <col min="14" max="14" width="8.85546875" style="3" customWidth="1"/>
    <col min="15" max="15" width="16.28515625" style="3" hidden="1" customWidth="1" outlineLevel="1"/>
    <col min="16" max="17" width="16.140625" style="3" hidden="1" customWidth="1" outlineLevel="1"/>
    <col min="18" max="18" width="0" style="3" hidden="1" customWidth="1" outlineLevel="1"/>
    <col min="19" max="19" width="9.140625" style="3" collapsed="1"/>
    <col min="20" max="20" width="13.85546875" style="3" bestFit="1" customWidth="1"/>
    <col min="21" max="16384" width="9.140625" style="3"/>
  </cols>
  <sheetData>
    <row r="1" spans="1:20" ht="57" customHeight="1">
      <c r="I1" s="25" t="s">
        <v>31</v>
      </c>
      <c r="J1" s="25"/>
      <c r="K1" s="25"/>
      <c r="L1" s="25"/>
      <c r="M1" s="25"/>
    </row>
    <row r="2" spans="1:20" ht="51" customHeight="1">
      <c r="A2" s="26" t="s">
        <v>25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20">
      <c r="F3" s="2">
        <v>8</v>
      </c>
      <c r="O3" s="3">
        <f>3273967.4+28000</f>
        <v>3301967.4</v>
      </c>
      <c r="P3" s="3">
        <v>3307058.1</v>
      </c>
      <c r="Q3" s="3">
        <v>2895283.8</v>
      </c>
    </row>
    <row r="4" spans="1:20" ht="34.5" customHeight="1">
      <c r="A4" s="27" t="s">
        <v>12</v>
      </c>
      <c r="B4" s="27" t="s">
        <v>3</v>
      </c>
      <c r="C4" s="27" t="s">
        <v>13</v>
      </c>
      <c r="D4" s="27" t="s">
        <v>14</v>
      </c>
      <c r="E4" s="27"/>
      <c r="F4" s="27"/>
      <c r="G4" s="27"/>
      <c r="H4" s="27"/>
      <c r="I4" s="27"/>
      <c r="J4" s="27" t="s">
        <v>30</v>
      </c>
      <c r="K4" s="27"/>
      <c r="L4" s="27"/>
      <c r="M4" s="27"/>
      <c r="O4" s="5">
        <f>J6</f>
        <v>50217059.340000004</v>
      </c>
      <c r="P4" s="5">
        <f>K6</f>
        <v>51924813.840000004</v>
      </c>
      <c r="Q4" s="5">
        <f>L6</f>
        <v>49551157.840000004</v>
      </c>
    </row>
    <row r="5" spans="1:20" ht="39" customHeight="1">
      <c r="A5" s="27"/>
      <c r="B5" s="27"/>
      <c r="C5" s="27"/>
      <c r="D5" s="4" t="s">
        <v>4</v>
      </c>
      <c r="E5" s="4" t="s">
        <v>5</v>
      </c>
      <c r="F5" s="16" t="s">
        <v>6</v>
      </c>
      <c r="G5" s="17"/>
      <c r="H5" s="18"/>
      <c r="I5" s="4" t="s">
        <v>7</v>
      </c>
      <c r="J5" s="4" t="s">
        <v>8</v>
      </c>
      <c r="K5" s="4" t="s">
        <v>9</v>
      </c>
      <c r="L5" s="4" t="s">
        <v>10</v>
      </c>
      <c r="M5" s="4" t="s">
        <v>2</v>
      </c>
      <c r="O5" s="5">
        <f>O3-O4</f>
        <v>-46915091.940000005</v>
      </c>
      <c r="P5" s="5">
        <f>P3-P4</f>
        <v>-48617755.740000002</v>
      </c>
      <c r="Q5" s="5">
        <f>Q3-Q4</f>
        <v>-46655874.040000007</v>
      </c>
    </row>
    <row r="6" spans="1:20" ht="47.25">
      <c r="A6" s="19" t="s">
        <v>28</v>
      </c>
      <c r="B6" s="19" t="s">
        <v>29</v>
      </c>
      <c r="C6" s="6" t="s">
        <v>15</v>
      </c>
      <c r="D6" s="4" t="s">
        <v>16</v>
      </c>
      <c r="E6" s="4" t="s">
        <v>16</v>
      </c>
      <c r="F6" s="16" t="s">
        <v>16</v>
      </c>
      <c r="G6" s="17"/>
      <c r="H6" s="18"/>
      <c r="I6" s="4" t="s">
        <v>16</v>
      </c>
      <c r="J6" s="14">
        <v>50217059.340000004</v>
      </c>
      <c r="K6" s="14">
        <v>51924813.840000004</v>
      </c>
      <c r="L6" s="14">
        <v>49551157.840000004</v>
      </c>
      <c r="M6" s="13">
        <f t="shared" ref="M6:M11" si="0">SUM(J6:L6)</f>
        <v>151693031.02000001</v>
      </c>
      <c r="T6" s="5"/>
    </row>
    <row r="7" spans="1:20">
      <c r="A7" s="19"/>
      <c r="B7" s="19"/>
      <c r="C7" s="6" t="s">
        <v>17</v>
      </c>
      <c r="D7" s="8" t="s">
        <v>24</v>
      </c>
      <c r="E7" s="4" t="s">
        <v>16</v>
      </c>
      <c r="F7" s="16" t="s">
        <v>16</v>
      </c>
      <c r="G7" s="17"/>
      <c r="H7" s="18"/>
      <c r="I7" s="4" t="s">
        <v>16</v>
      </c>
      <c r="J7" s="14">
        <v>50217059.340000004</v>
      </c>
      <c r="K7" s="14">
        <v>51924813.840000004</v>
      </c>
      <c r="L7" s="14">
        <v>49551157.840000004</v>
      </c>
      <c r="M7" s="14">
        <f t="shared" si="0"/>
        <v>151693031.02000001</v>
      </c>
      <c r="O7" s="5">
        <v>2809386.2</v>
      </c>
      <c r="P7" s="5">
        <v>2813055.3</v>
      </c>
      <c r="Q7" s="5">
        <v>2810976</v>
      </c>
    </row>
    <row r="8" spans="1:20" ht="47.25">
      <c r="A8" s="19"/>
      <c r="B8" s="19"/>
      <c r="C8" s="6" t="s">
        <v>11</v>
      </c>
      <c r="D8" s="1"/>
      <c r="E8" s="4" t="s">
        <v>16</v>
      </c>
      <c r="F8" s="16" t="s">
        <v>16</v>
      </c>
      <c r="G8" s="17"/>
      <c r="H8" s="18"/>
      <c r="I8" s="4" t="s">
        <v>16</v>
      </c>
      <c r="J8" s="14" t="s">
        <v>32</v>
      </c>
      <c r="K8" s="14" t="s">
        <v>32</v>
      </c>
      <c r="L8" s="14" t="s">
        <v>32</v>
      </c>
      <c r="M8" s="14">
        <f t="shared" si="0"/>
        <v>0</v>
      </c>
      <c r="O8" s="5" t="e">
        <f>J8-[13]ПП3!J85-[13]ПП3!J98-[13]ПП3!J99</f>
        <v>#VALUE!</v>
      </c>
      <c r="P8" s="5" t="e">
        <f>K8-[13]ПП3!K85-[13]ПП3!K98-[13]ПП3!K99</f>
        <v>#VALUE!</v>
      </c>
      <c r="Q8" s="5" t="e">
        <f>L8-[13]ПП3!L85-[13]ПП3!L98-[13]ПП3!L99</f>
        <v>#VALUE!</v>
      </c>
    </row>
    <row r="9" spans="1:20" ht="47.25">
      <c r="A9" s="19" t="s">
        <v>18</v>
      </c>
      <c r="B9" s="22" t="s">
        <v>23</v>
      </c>
      <c r="C9" s="6" t="s">
        <v>19</v>
      </c>
      <c r="D9" s="4"/>
      <c r="E9" s="4" t="s">
        <v>16</v>
      </c>
      <c r="F9" s="16" t="s">
        <v>16</v>
      </c>
      <c r="G9" s="17"/>
      <c r="H9" s="18"/>
      <c r="I9" s="4" t="s">
        <v>16</v>
      </c>
      <c r="J9" s="14">
        <v>9239021.25</v>
      </c>
      <c r="K9" s="14">
        <v>9563399.9700000007</v>
      </c>
      <c r="L9" s="14">
        <v>9557043.9700000007</v>
      </c>
      <c r="M9" s="14">
        <f t="shared" si="0"/>
        <v>28359465.189999998</v>
      </c>
    </row>
    <row r="10" spans="1:20">
      <c r="A10" s="19"/>
      <c r="B10" s="22"/>
      <c r="C10" s="6" t="s">
        <v>17</v>
      </c>
      <c r="D10" s="8" t="s">
        <v>24</v>
      </c>
      <c r="E10" s="4" t="s">
        <v>16</v>
      </c>
      <c r="F10" s="16" t="s">
        <v>16</v>
      </c>
      <c r="G10" s="17"/>
      <c r="H10" s="18"/>
      <c r="I10" s="4" t="s">
        <v>16</v>
      </c>
      <c r="J10" s="14">
        <v>9239021.25</v>
      </c>
      <c r="K10" s="14">
        <v>9563399.9700000007</v>
      </c>
      <c r="L10" s="14">
        <v>9557043.9700000007</v>
      </c>
      <c r="M10" s="14">
        <f t="shared" si="0"/>
        <v>28359465.189999998</v>
      </c>
    </row>
    <row r="11" spans="1:20" ht="47.25">
      <c r="A11" s="19"/>
      <c r="B11" s="22"/>
      <c r="C11" s="6" t="s">
        <v>11</v>
      </c>
      <c r="D11" s="1"/>
      <c r="E11" s="4" t="s">
        <v>16</v>
      </c>
      <c r="F11" s="16" t="s">
        <v>16</v>
      </c>
      <c r="G11" s="17"/>
      <c r="H11" s="18"/>
      <c r="I11" s="4" t="s">
        <v>16</v>
      </c>
      <c r="J11" s="14" t="s">
        <v>32</v>
      </c>
      <c r="K11" s="14" t="s">
        <v>32</v>
      </c>
      <c r="L11" s="14" t="s">
        <v>32</v>
      </c>
      <c r="M11" s="14">
        <f t="shared" si="0"/>
        <v>0</v>
      </c>
    </row>
    <row r="12" spans="1:20" ht="31.5">
      <c r="A12" s="19" t="s">
        <v>20</v>
      </c>
      <c r="B12" s="22" t="s">
        <v>27</v>
      </c>
      <c r="C12" s="6" t="s">
        <v>21</v>
      </c>
      <c r="D12" s="8"/>
      <c r="E12" s="4" t="s">
        <v>16</v>
      </c>
      <c r="F12" s="16" t="s">
        <v>16</v>
      </c>
      <c r="G12" s="17"/>
      <c r="H12" s="18"/>
      <c r="I12" s="4" t="s">
        <v>16</v>
      </c>
      <c r="J12" s="14">
        <v>31554771.859999999</v>
      </c>
      <c r="K12" s="14">
        <v>32631501.120000001</v>
      </c>
      <c r="L12" s="14">
        <v>30264501.120000001</v>
      </c>
      <c r="M12" s="14">
        <f>J12+K12+L12</f>
        <v>94450774.100000009</v>
      </c>
    </row>
    <row r="13" spans="1:20">
      <c r="A13" s="19"/>
      <c r="B13" s="22"/>
      <c r="C13" s="6" t="s">
        <v>17</v>
      </c>
      <c r="D13" s="8" t="s">
        <v>24</v>
      </c>
      <c r="E13" s="4" t="s">
        <v>16</v>
      </c>
      <c r="F13" s="16" t="s">
        <v>16</v>
      </c>
      <c r="G13" s="17"/>
      <c r="H13" s="18"/>
      <c r="I13" s="4" t="s">
        <v>16</v>
      </c>
      <c r="J13" s="14">
        <v>31554771.859999999</v>
      </c>
      <c r="K13" s="14">
        <v>32631501.120000001</v>
      </c>
      <c r="L13" s="14">
        <v>30264501.120000001</v>
      </c>
      <c r="M13" s="14">
        <f>SUM(J13:L13)</f>
        <v>94450774.100000009</v>
      </c>
    </row>
    <row r="14" spans="1:20" ht="47.25">
      <c r="A14" s="19"/>
      <c r="B14" s="22"/>
      <c r="C14" s="6" t="s">
        <v>11</v>
      </c>
      <c r="D14" s="1"/>
      <c r="E14" s="4" t="s">
        <v>16</v>
      </c>
      <c r="F14" s="16" t="s">
        <v>16</v>
      </c>
      <c r="G14" s="17"/>
      <c r="H14" s="18"/>
      <c r="I14" s="4" t="s">
        <v>16</v>
      </c>
      <c r="J14" s="14" t="s">
        <v>32</v>
      </c>
      <c r="K14" s="14" t="s">
        <v>32</v>
      </c>
      <c r="L14" s="14" t="s">
        <v>32</v>
      </c>
      <c r="M14" s="14">
        <f>SUM(J14:L14)</f>
        <v>0</v>
      </c>
    </row>
    <row r="15" spans="1:20" ht="47.25">
      <c r="A15" s="19" t="s">
        <v>22</v>
      </c>
      <c r="B15" s="20" t="s">
        <v>26</v>
      </c>
      <c r="C15" s="6" t="s">
        <v>19</v>
      </c>
      <c r="D15" s="8"/>
      <c r="E15" s="4" t="s">
        <v>16</v>
      </c>
      <c r="F15" s="16" t="s">
        <v>16</v>
      </c>
      <c r="G15" s="17"/>
      <c r="H15" s="18"/>
      <c r="I15" s="4" t="s">
        <v>16</v>
      </c>
      <c r="J15" s="14">
        <v>9423266.2300000004</v>
      </c>
      <c r="K15" s="14">
        <v>9729912.75</v>
      </c>
      <c r="L15" s="14">
        <v>9729612.75</v>
      </c>
      <c r="M15" s="14">
        <f>SUM(J15:L15)</f>
        <v>28882791.73</v>
      </c>
    </row>
    <row r="16" spans="1:20">
      <c r="A16" s="19"/>
      <c r="B16" s="20"/>
      <c r="C16" s="6" t="s">
        <v>17</v>
      </c>
      <c r="D16" s="8" t="s">
        <v>24</v>
      </c>
      <c r="E16" s="4" t="s">
        <v>16</v>
      </c>
      <c r="F16" s="16" t="s">
        <v>16</v>
      </c>
      <c r="G16" s="17"/>
      <c r="H16" s="18"/>
      <c r="I16" s="4" t="s">
        <v>16</v>
      </c>
      <c r="J16" s="14">
        <v>9423266.2300000004</v>
      </c>
      <c r="K16" s="14">
        <v>9729912.75</v>
      </c>
      <c r="L16" s="14">
        <v>9729612.75</v>
      </c>
      <c r="M16" s="14">
        <f>SUM(J16:L16)</f>
        <v>28882791.73</v>
      </c>
    </row>
    <row r="17" spans="1:13" ht="31.5">
      <c r="A17" s="19"/>
      <c r="B17" s="20"/>
      <c r="C17" s="6" t="s">
        <v>11</v>
      </c>
      <c r="D17" s="1"/>
      <c r="E17" s="4" t="s">
        <v>16</v>
      </c>
      <c r="F17" s="16" t="s">
        <v>16</v>
      </c>
      <c r="G17" s="17"/>
      <c r="H17" s="18"/>
      <c r="I17" s="4" t="s">
        <v>16</v>
      </c>
      <c r="J17" s="7"/>
      <c r="K17" s="7"/>
      <c r="L17" s="7"/>
      <c r="M17" s="7">
        <f>SUM(J17:L17)</f>
        <v>0</v>
      </c>
    </row>
    <row r="18" spans="1:13">
      <c r="D18" s="9"/>
      <c r="E18" s="9"/>
      <c r="F18" s="9"/>
      <c r="G18" s="9"/>
      <c r="H18" s="9"/>
      <c r="I18" s="9"/>
    </row>
    <row r="19" spans="1:13" s="10" customFormat="1" ht="51.75" customHeight="1">
      <c r="A19" s="21"/>
      <c r="B19" s="21"/>
      <c r="C19" s="21"/>
      <c r="D19" s="21"/>
      <c r="L19" s="15"/>
      <c r="M19" s="15"/>
    </row>
    <row r="20" spans="1:13" s="12" customFormat="1" hidden="1">
      <c r="A20" s="23" t="s">
        <v>1</v>
      </c>
      <c r="B20" s="23"/>
      <c r="C20" s="23"/>
      <c r="D20" s="23"/>
      <c r="E20" s="24"/>
      <c r="F20" s="24"/>
      <c r="G20" s="24"/>
      <c r="H20" s="24"/>
      <c r="I20" s="24"/>
      <c r="J20" s="11"/>
      <c r="K20" s="11"/>
      <c r="M20" s="12" t="s">
        <v>0</v>
      </c>
    </row>
    <row r="21" spans="1:13" hidden="1"/>
    <row r="22" spans="1:13" hidden="1"/>
    <row r="23" spans="1:13" hidden="1"/>
  </sheetData>
  <mergeCells count="32">
    <mergeCell ref="A20:D20"/>
    <mergeCell ref="E20:I20"/>
    <mergeCell ref="I1:M1"/>
    <mergeCell ref="A2:M2"/>
    <mergeCell ref="A4:A5"/>
    <mergeCell ref="B4:B5"/>
    <mergeCell ref="C4:C5"/>
    <mergeCell ref="D4:I4"/>
    <mergeCell ref="J4:M4"/>
    <mergeCell ref="F5:H5"/>
    <mergeCell ref="A9:A11"/>
    <mergeCell ref="B9:B11"/>
    <mergeCell ref="F9:H9"/>
    <mergeCell ref="F10:H10"/>
    <mergeCell ref="F11:H11"/>
    <mergeCell ref="A6:A8"/>
    <mergeCell ref="B6:B8"/>
    <mergeCell ref="F6:H6"/>
    <mergeCell ref="F7:H7"/>
    <mergeCell ref="F8:H8"/>
    <mergeCell ref="A19:D19"/>
    <mergeCell ref="A12:A14"/>
    <mergeCell ref="B12:B14"/>
    <mergeCell ref="F12:H12"/>
    <mergeCell ref="F13:H13"/>
    <mergeCell ref="F14:H14"/>
    <mergeCell ref="L19:M19"/>
    <mergeCell ref="F17:H17"/>
    <mergeCell ref="A15:A17"/>
    <mergeCell ref="B15:B17"/>
    <mergeCell ref="F15:H15"/>
    <mergeCell ref="F16:H16"/>
  </mergeCells>
  <phoneticPr fontId="0" type="noConversion"/>
  <pageMargins left="0.55118110236220474" right="0.39370078740157483" top="0.74803149606299213" bottom="0.51181102362204722" header="0.31496062992125984" footer="0.31496062992125984"/>
  <pageSetup paperSize="9" scale="79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ГПприл.3-объемы</vt:lpstr>
      <vt:lpstr>'ГПприл.3-объемы'!Заголовки_для_печати</vt:lpstr>
      <vt:lpstr>'ГПприл.3-объемы'!Область_печати</vt:lpstr>
    </vt:vector>
  </TitlesOfParts>
  <Company>MK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1</cp:lastModifiedBy>
  <cp:lastPrinted>2013-11-28T12:53:02Z</cp:lastPrinted>
  <dcterms:created xsi:type="dcterms:W3CDTF">2013-07-29T03:10:57Z</dcterms:created>
  <dcterms:modified xsi:type="dcterms:W3CDTF">2013-11-28T13:39:14Z</dcterms:modified>
</cp:coreProperties>
</file>